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<sst xmlns="http://schemas.openxmlformats.org/spreadsheetml/2006/main" count="333" uniqueCount="192">
  <si>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</si>
  <si>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</si>
  <si>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</si>
  <si>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</si>
  <si>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</si>
  <si>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</si>
  <si>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</si>
  <si>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</si>
  <si>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</si>
  <si>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</si>
  <si>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</si>
  <si>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</si>
  <si>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</si>
  <si>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</si>
  <si>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</si>
  <si>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</si>
  <si>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</si>
  <si>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</si>
  <si>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</si>
  <si>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</si>
  <si>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</si>
  <si>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</si>
  <si>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</si>
  <si>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</si>
  <si>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</si>
  <si>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</si>
  <si>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</si>
  <si>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</si>
  <si>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</si>
  <si>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</si>
  <si>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</si>
  <si>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</si>
  <si>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</si>
  <si>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</si>
  <si>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</si>
  <si>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</si>
  <si>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</si>
  <si>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</si>
  <si>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</si>
  <si>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</si>
  <si>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</si>
  <si>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</si>
  <si>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</si>
  <si>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</si>
  <si>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</si>
  <si>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</si>
  <si>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</si>
  <si>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</si>
  <si>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</si>
  <si>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</si>
  <si>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</si>
  <si>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</si>
  <si>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</si>
  <si>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</si>
  <si>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</si>
  <si>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</si>
  <si>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</si>
  <si>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</si>
  <si>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</si>
  <si>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</si>
  <si>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</si>
  <si>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</si>
  <si>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</si>
  <si>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</si>
  <si>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</si>
  <si>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</si>
  <si>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</si>
  <si>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</si>
  <si>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</si>
  <si>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</si>
  <si>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</si>
  <si>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</si>
  <si>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</si>
  <si>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</si>
  <si>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</si>
  <si>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</si>
  <si>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</si>
  <si>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</si>
  <si>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</si>
  <si>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</si>
  <si>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</si>
  <si>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</si>
  <si>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</si>
  <si>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</si>
  <si>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</si>
  <si>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</si>
  <si>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</si>
  <si>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</si>
  <si>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</si>
  <si>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</si>
  <si>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</si>
  <si>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</si>
  <si>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</si>
  <si>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</si>
  <si>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</si>
  <si>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</si>
  <si>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</si>
  <si>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</si>
  <si>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</si>
  <si>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</si>
  <si>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</si>
  <si>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</si>
  <si>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</si>
  <si>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</si>
  <si>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</si>
  <si>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</si>
  <si>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</si>
  <si>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</si>
  <si>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</si>
  <si>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</si>
  <si>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</si>
  <si>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</si>
  <si>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</si>
  <si>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</si>
  <si>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</si>
  <si>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</si>
  <si>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</si>
  <si>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</si>
  <si>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</si>
  <si>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</si>
  <si>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</si>
  <si>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</si>
  <si>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</si>
  <si>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</si>
  <si>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</si>
  <si>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</si>
  <si>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</si>
  <si>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</si>
  <si>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</si>
  <si>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</si>
  <si>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</si>
  <si>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</si>
  <si>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</si>
  <si>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</si>
  <si>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</si>
  <si>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</si>
  <si>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</si>
  <si>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</si>
  <si>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</si>
  <si>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</si>
  <si>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</si>
  <si>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</si>
  <si>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</si>
  <si>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</si>
  <si>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</si>
  <si>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</si>
  <si>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</si>
  <si>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</si>
  <si>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</si>
  <si>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</si>
  <si>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</si>
  <si>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</si>
  <si>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</si>
  <si>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</si>
  <si>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</si>
  <si>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</si>
  <si>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</si>
  <si>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</si>
  <si>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</si>
  <si>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</si>
  <si>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</si>
  <si>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</si>
  <si>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З</t>
  </si>
  <si>
    <t>Краснодарский край</t>
  </si>
  <si>
    <t>1 км</t>
  </si>
  <si>
    <t>УНЦ на устройство траншеи КЛ с укладкой труб и восстановление благоустройства по трассе</t>
  </si>
  <si>
    <t>УНЦ на проектные и изыскательские работы для КЛ</t>
  </si>
  <si>
    <t>УНЦ на устройство траншеи КЛ и восстановление благоустройства по трассе</t>
  </si>
  <si>
    <t>УНЦ кабельного сооружения с трубами</t>
  </si>
  <si>
    <t xml:space="preserve">Траншея под КЛ (1 цепь) </t>
  </si>
  <si>
    <t xml:space="preserve">Траншея под трубу (1 цепь) </t>
  </si>
  <si>
    <t>1 труба Д=160мм</t>
  </si>
  <si>
    <t>1 км по трассе</t>
  </si>
  <si>
    <t>Н4-02</t>
  </si>
  <si>
    <t>1 м по трассе</t>
  </si>
  <si>
    <t>КЛ-0,4кВ</t>
  </si>
  <si>
    <t>УНЦ КЛ 0,4 кВ</t>
  </si>
  <si>
    <t>Б2-01-1</t>
  </si>
  <si>
    <t>П5-01</t>
  </si>
  <si>
    <t>0,4</t>
  </si>
  <si>
    <t>Приказ филиала АО "Электросети Кубани" "Ейскэлетросеть" Об утверждении и принятии в производство работ проектов</t>
  </si>
  <si>
    <t>Кабель АВБШв 4х50 мм2</t>
  </si>
  <si>
    <t>К3-04-1</t>
  </si>
  <si>
    <t>Б2.1-01-1</t>
  </si>
  <si>
    <t>Q_Ек_26_ТП_017780</t>
  </si>
  <si>
    <t>Электроснабжение ЭПУ потребителей в соответствии с договором на ТП № 3-37-25-3984 г. Ейск</t>
  </si>
  <si>
    <t>2026</t>
  </si>
  <si>
    <t>0,045</t>
  </si>
  <si>
    <t>0,035</t>
  </si>
  <si>
    <t>0,01</t>
  </si>
  <si>
    <t>№130 от 14.05.2026г</t>
  </si>
  <si>
    <t>1.1.1.2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</si>
</sst>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A12" zoomScale="90" zoomScaleNormal="70" zoomScaleSheetLayoutView="90" workbookViewId="0">
      <selection activeCell="C23" sqref="C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191</v>
      </c>
      <c r="C19" s="119" t="s">
        <v>185</v>
      </c>
      <c r="D19" s="120" t="s">
        <v>184</v>
      </c>
      <c r="E19" s="126" t="s">
        <v>176</v>
      </c>
      <c r="F19" s="124" t="s">
        <v>175</v>
      </c>
      <c r="G19" s="124" t="s">
        <v>161</v>
      </c>
      <c r="H19" s="124" t="s">
        <v>162</v>
      </c>
      <c r="I19" s="124" t="s">
        <v>186</v>
      </c>
      <c r="J19" s="124" t="s">
        <v>179</v>
      </c>
      <c r="K19" s="124" t="s">
        <v>181</v>
      </c>
      <c r="L19" s="124" t="s">
        <v>180</v>
      </c>
      <c r="M19" s="124" t="s">
        <v>190</v>
      </c>
      <c r="N19" s="123" t="s">
        <v>163</v>
      </c>
      <c r="O19" s="124" t="s">
        <v>161</v>
      </c>
      <c r="P19" s="124" t="s">
        <v>187</v>
      </c>
      <c r="Q19" s="123" t="s">
        <v>172</v>
      </c>
      <c r="R19" s="123" t="s">
        <v>182</v>
      </c>
      <c r="S19" s="125">
        <v>658.18</v>
      </c>
      <c r="T19" s="125">
        <v>1.41</v>
      </c>
      <c r="U19" s="73">
        <f>O19*P19*S19*T19</f>
        <v>41.761520999999995</v>
      </c>
      <c r="V19" s="19" t="s">
        <v>7</v>
      </c>
    </row>
    <row r="20" spans="1:22" s="8" customFormat="1" ht="57.75" customHeight="1" x14ac:dyDescent="0.25">
      <c r="B20" s="118" t="s">
        <v>191</v>
      </c>
      <c r="C20" s="119" t="s">
        <v>185</v>
      </c>
      <c r="D20" s="120" t="s">
        <v>184</v>
      </c>
      <c r="E20" s="126" t="s">
        <v>167</v>
      </c>
      <c r="F20" s="124" t="s">
        <v>175</v>
      </c>
      <c r="G20" s="124" t="s">
        <v>161</v>
      </c>
      <c r="H20" s="124" t="s">
        <v>162</v>
      </c>
      <c r="I20" s="124" t="s">
        <v>186</v>
      </c>
      <c r="J20" s="124" t="s">
        <v>179</v>
      </c>
      <c r="K20" s="124" t="s">
        <v>169</v>
      </c>
      <c r="L20" s="124" t="s">
        <v>180</v>
      </c>
      <c r="M20" s="124" t="s">
        <v>190</v>
      </c>
      <c r="N20" s="123" t="s">
        <v>163</v>
      </c>
      <c r="O20" s="124" t="s">
        <v>161</v>
      </c>
      <c r="P20" s="124" t="s">
        <v>188</v>
      </c>
      <c r="Q20" s="123" t="s">
        <v>172</v>
      </c>
      <c r="R20" s="123" t="s">
        <v>177</v>
      </c>
      <c r="S20" s="125">
        <v>933.4</v>
      </c>
      <c r="T20" s="125">
        <v>1</v>
      </c>
      <c r="U20" s="73">
        <f t="shared" ref="U20:U29" si="0">O20*P20*S20*T20</f>
        <v>32.669000000000004</v>
      </c>
      <c r="V20" s="19" t="s">
        <v>7</v>
      </c>
    </row>
    <row r="21" spans="1:22" s="8" customFormat="1" ht="45.75" customHeight="1" x14ac:dyDescent="0.25">
      <c r="B21" s="118" t="s">
        <v>191</v>
      </c>
      <c r="C21" s="119" t="s">
        <v>185</v>
      </c>
      <c r="D21" s="120" t="s">
        <v>184</v>
      </c>
      <c r="E21" s="126" t="s">
        <v>165</v>
      </c>
      <c r="F21" s="124" t="s">
        <v>175</v>
      </c>
      <c r="G21" s="124" t="s">
        <v>161</v>
      </c>
      <c r="H21" s="124" t="s">
        <v>162</v>
      </c>
      <c r="I21" s="124" t="s">
        <v>186</v>
      </c>
      <c r="J21" s="124" t="s">
        <v>179</v>
      </c>
      <c r="K21" s="124" t="s">
        <v>170</v>
      </c>
      <c r="L21" s="124" t="s">
        <v>180</v>
      </c>
      <c r="M21" s="124" t="s">
        <v>190</v>
      </c>
      <c r="N21" s="123" t="s">
        <v>163</v>
      </c>
      <c r="O21" s="124" t="s">
        <v>161</v>
      </c>
      <c r="P21" s="124" t="s">
        <v>189</v>
      </c>
      <c r="Q21" s="123" t="s">
        <v>172</v>
      </c>
      <c r="R21" s="123" t="s">
        <v>183</v>
      </c>
      <c r="S21" s="125">
        <v>4014.81</v>
      </c>
      <c r="T21" s="125">
        <v>1</v>
      </c>
      <c r="U21" s="73">
        <f t="shared" si="0"/>
        <v>40.148099999999999</v>
      </c>
      <c r="V21" s="19" t="s">
        <v>7</v>
      </c>
    </row>
    <row r="22" spans="1:22" s="84" customFormat="1" ht="63.75" customHeight="1" x14ac:dyDescent="0.25">
      <c r="B22" s="118" t="s">
        <v>191</v>
      </c>
      <c r="C22" s="119" t="s">
        <v>185</v>
      </c>
      <c r="D22" s="120" t="s">
        <v>184</v>
      </c>
      <c r="E22" s="126" t="s">
        <v>168</v>
      </c>
      <c r="F22" s="124" t="s">
        <v>175</v>
      </c>
      <c r="G22" s="124" t="s">
        <v>161</v>
      </c>
      <c r="H22" s="124" t="s">
        <v>162</v>
      </c>
      <c r="I22" s="124" t="s">
        <v>186</v>
      </c>
      <c r="J22" s="124" t="s">
        <v>179</v>
      </c>
      <c r="K22" s="124" t="s">
        <v>171</v>
      </c>
      <c r="L22" s="124" t="s">
        <v>180</v>
      </c>
      <c r="M22" s="124" t="s">
        <v>190</v>
      </c>
      <c r="N22" s="123" t="s">
        <v>163</v>
      </c>
      <c r="O22" s="124" t="s">
        <v>161</v>
      </c>
      <c r="P22" s="124" t="s">
        <v>189</v>
      </c>
      <c r="Q22" s="123" t="s">
        <v>164</v>
      </c>
      <c r="R22" s="123" t="s">
        <v>173</v>
      </c>
      <c r="S22" s="125">
        <v>3447.76</v>
      </c>
      <c r="T22" s="125">
        <v>1.42</v>
      </c>
      <c r="U22" s="73">
        <f t="shared" si="0"/>
        <v>48.958192000000004</v>
      </c>
      <c r="V22" s="19" t="s">
        <v>7</v>
      </c>
    </row>
    <row r="23" spans="1:22" s="84" customFormat="1" ht="63.75" customHeight="1" x14ac:dyDescent="0.25">
      <c r="B23" s="118" t="s">
        <v>191</v>
      </c>
      <c r="C23" s="119" t="s">
        <v>185</v>
      </c>
      <c r="D23" s="120" t="s">
        <v>184</v>
      </c>
      <c r="E23" s="126" t="s">
        <v>166</v>
      </c>
      <c r="F23" s="124" t="s">
        <v>175</v>
      </c>
      <c r="G23" s="124" t="s">
        <v>161</v>
      </c>
      <c r="H23" s="124" t="s">
        <v>162</v>
      </c>
      <c r="I23" s="124" t="s">
        <v>186</v>
      </c>
      <c r="J23" s="124" t="s">
        <v>179</v>
      </c>
      <c r="K23" s="124" t="s">
        <v>166</v>
      </c>
      <c r="L23" s="124" t="s">
        <v>180</v>
      </c>
      <c r="M23" s="124" t="s">
        <v>190</v>
      </c>
      <c r="N23" s="123" t="s">
        <v>163</v>
      </c>
      <c r="O23" s="124" t="s">
        <v>161</v>
      </c>
      <c r="P23" s="124" t="s">
        <v>161</v>
      </c>
      <c r="Q23" s="123" t="s">
        <v>174</v>
      </c>
      <c r="R23" s="123" t="s">
        <v>178</v>
      </c>
      <c r="S23" s="125">
        <v>866.6</v>
      </c>
      <c r="T23" s="125">
        <v>1</v>
      </c>
      <c r="U23" s="73">
        <f t="shared" si="0"/>
        <v>866.6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4"/>
      <c r="I24" s="124"/>
      <c r="J24" s="124"/>
      <c r="K24" s="124"/>
      <c r="L24" s="124"/>
      <c r="M24" s="124"/>
      <c r="N24" s="123"/>
      <c r="O24" s="124"/>
      <c r="P24" s="124"/>
      <c r="Q24" s="123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1030.1368130000001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5:D29">
    <cfRule type="duplicateValues" dxfId="11" priority="63"/>
    <cfRule type="duplicateValues" dxfId="10" priority="64"/>
  </conditionalFormatting>
  <conditionalFormatting sqref="D25:D29">
    <cfRule type="duplicateValues" dxfId="9" priority="69"/>
  </conditionalFormatting>
  <conditionalFormatting sqref="D19:D24">
    <cfRule type="duplicateValues" dxfId="8" priority="1"/>
    <cfRule type="duplicateValues" dxfId="7" priority="2"/>
  </conditionalFormatting>
  <conditionalFormatting sqref="D19:D24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E15" sqref="E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</v>
      </c>
      <c r="C15" s="112" t="str">
        <f>'20.1'!C19</f>
        <v>Электроснабжение ЭПУ потребителей в соответствии с договором на ТП № 3-37-25-3984 г. Ейск</v>
      </c>
      <c r="D15" s="112" t="str">
        <f>'20.1'!D19</f>
        <v>Q_Ек_26_ТП_017780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191</v>
      </c>
      <c r="C15" s="107" t="str">
        <f>'20.1'!C19</f>
        <v>Электроснабжение ЭПУ потребителей в соответствии с договором на ТП № 3-37-25-3984 г. Ейск</v>
      </c>
      <c r="D15" s="108" t="str">
        <f>'20.1'!D19</f>
        <v>Q_Ек_26_ТП_017780</v>
      </c>
      <c r="E15" s="109">
        <v>2026</v>
      </c>
      <c r="F15" s="109">
        <v>2026</v>
      </c>
      <c r="G15" s="102">
        <f>'20.1'!U30/1000</f>
        <v>1.0301368130000002</v>
      </c>
      <c r="H15" s="102">
        <f>G15*1.2</f>
        <v>1.2361641756000001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1.6524561482276363</v>
      </c>
      <c r="J15" s="103">
        <f>'20.2'!M20/1000</f>
        <v>0</v>
      </c>
      <c r="K15" s="103">
        <f>I15+J15</f>
        <v>1.6524561482276363</v>
      </c>
      <c r="L15" s="102"/>
      <c r="M15" s="105">
        <f>K15-L15</f>
        <v>1.6524561482276363</v>
      </c>
      <c r="N15" s="102"/>
      <c r="O15" s="104">
        <f>H15-N15</f>
        <v>1.2361641756000001</v>
      </c>
      <c r="P15" s="103">
        <f>SUM(Q15:W15)</f>
        <v>1.0571648309999999</v>
      </c>
      <c r="Q15" s="110"/>
      <c r="R15" s="110"/>
      <c r="S15" s="110">
        <v>0</v>
      </c>
      <c r="T15" s="110">
        <v>1.0571648309999999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2026-07-31T08:29:52Z</dcterms:modified>
</cp:coreProperties>
</file>